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1. DTI/4. 2026/ÁREA DE PRODUCCIÓN/2025 0166 DNS/ADJUNTAR PLIEGOS/"/>
    </mc:Choice>
  </mc:AlternateContent>
  <xr:revisionPtr revIDLastSave="160" documentId="13_ncr:1_{6BCC8426-A5CD-46E8-B8D2-7CF7004CCA3B}" xr6:coauthVersionLast="47" xr6:coauthVersionMax="47" xr10:uidLastSave="{CF729B1A-D4F9-47AD-A1CE-B2AD5D05A5DE}"/>
  <bookViews>
    <workbookView xWindow="15" yWindow="-16320" windowWidth="29040" windowHeight="15720" xr2:uid="{00000000-000D-0000-FFFF-FFFF00000000}"/>
  </bookViews>
  <sheets>
    <sheet name="ANEXO I. OFERTA ECONÓMICA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" i="4" l="1"/>
  <c r="I14" i="4" s="1"/>
  <c r="I11" i="4"/>
</calcChain>
</file>

<file path=xl/sharedStrings.xml><?xml version="1.0" encoding="utf-8"?>
<sst xmlns="http://schemas.openxmlformats.org/spreadsheetml/2006/main" count="25" uniqueCount="23">
  <si>
    <t>PRODUCTO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</si>
  <si>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GRIS</t>
    </r>
    <r>
      <rPr>
        <sz val="11"/>
        <rFont val="Calibri"/>
        <family val="2"/>
        <scheme val="minor"/>
      </rPr>
      <t>, así como sus datos identificativos.</t>
    </r>
  </si>
  <si>
    <t>Fecha: -- / -- / ----</t>
  </si>
  <si>
    <t>ANEXO I. MODELO DE OFERTA ECONÓMICA</t>
  </si>
  <si>
    <t>COD-01</t>
  </si>
  <si>
    <t>COD-02</t>
  </si>
  <si>
    <t>TIPO DE SOPORTE</t>
  </si>
  <si>
    <t>FABRICANTE</t>
  </si>
  <si>
    <t>CÓDIGO DE CONTRATACIÓN (COD)</t>
  </si>
  <si>
    <t xml:space="preserve">Incluido </t>
  </si>
  <si>
    <t>VERIFICACIÓN DE LA OFERTA</t>
  </si>
  <si>
    <t>UNIDADES</t>
  </si>
  <si>
    <t>CISCO</t>
  </si>
  <si>
    <t>PRECIO UNITARIO OFERTADO</t>
  </si>
  <si>
    <t>PRECIO UNITARIO MÁXIMO</t>
  </si>
  <si>
    <t>PRECIO TOTAL DE 24 MESES DE CONTRATO</t>
  </si>
  <si>
    <t>PRECIO MÁXIMO</t>
  </si>
  <si>
    <t>PRECIO TOTAL OFERTA (PTO) PARA TODA LA DURACIÓN DEL CONTRATO (24 MESES): DATO A INCLUIR EN EL CAMPO CORRESPONDIENTE DEL PORTAL DE LICITACIÓN ELECTRÓNICA DE FREMAP  (en Euros, Impuesto/s Indirecto/s no incluido/s)*</t>
  </si>
  <si>
    <t>Cisco Secure Access DNS Essentials</t>
  </si>
  <si>
    <t xml:space="preserve">Cisco Support Enhanced for Secure Access </t>
  </si>
  <si>
    <r>
      <t>*El importe de adjudicación - OFERTA TOTAL - será el precio total por los 24 meses de contrato.</t>
    </r>
    <r>
      <rPr>
        <b/>
        <sz val="12"/>
        <color theme="1"/>
        <rFont val="Calibri"/>
        <family val="2"/>
        <scheme val="minor"/>
      </rPr>
      <t xml:space="preserve"> Este importe de adjudicación no podrá superar el presupuesto máximo del Lote, el cual asciende a 126.000,00 euros.</t>
    </r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</si>
  <si>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suministro establecido,  se compromete a su ejecución con estricta sujeción a los Pliegos de Cláusulas Administrativas y de Prescripciones Técnicas que han de regir la adjudicación y ejecución del mismo, en las siguientes condiciones:</t>
  </si>
  <si>
    <t>LOTE 1: Contratación del suministro, mantenimiento y soporte técnico de una solución de seguridad de navegación a internet basado en el filtrado de DNS para FREMAP, Mutua Colaboradora con la Seguridad Social nº 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</si>
</sst>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0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48">
    <xf numFmtId="0" fontId="0" fillId="0" borderId="0" xfId="0"/>
    <xf numFmtId="164" fontId="8" fillId="5" borderId="14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3" fillId="0" borderId="0" xfId="1" applyProtection="1"/>
    <xf numFmtId="0" fontId="5" fillId="0" borderId="0" xfId="0" applyFont="1" applyAlignment="1" applyProtection="1">
      <alignment vertical="center" wrapText="1"/>
    </xf>
    <xf numFmtId="0" fontId="7" fillId="2" borderId="4" xfId="1" applyFont="1" applyFill="1" applyBorder="1" applyAlignment="1" applyProtection="1">
      <alignment horizontal="center" vertical="center" wrapText="1"/>
    </xf>
    <xf numFmtId="0" fontId="7" fillId="2" borderId="5" xfId="1" applyFont="1" applyFill="1" applyBorder="1" applyAlignment="1" applyProtection="1">
      <alignment horizontal="center" vertical="center" wrapText="1"/>
    </xf>
    <xf numFmtId="0" fontId="7" fillId="3" borderId="5" xfId="1" applyFont="1" applyFill="1" applyBorder="1" applyAlignment="1" applyProtection="1">
      <alignment horizontal="center" vertical="center" wrapText="1"/>
    </xf>
    <xf numFmtId="0" fontId="7" fillId="2" borderId="6" xfId="1" applyFont="1" applyFill="1" applyBorder="1" applyAlignment="1" applyProtection="1">
      <alignment horizontal="center" vertical="center" wrapText="1"/>
    </xf>
    <xf numFmtId="0" fontId="7" fillId="2" borderId="18" xfId="1" applyFont="1" applyFill="1" applyBorder="1" applyAlignment="1" applyProtection="1">
      <alignment horizontal="center" vertical="center" wrapText="1"/>
    </xf>
    <xf numFmtId="0" fontId="7" fillId="2" borderId="12" xfId="1" applyFont="1" applyFill="1" applyBorder="1" applyAlignment="1" applyProtection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</xf>
    <xf numFmtId="0" fontId="8" fillId="4" borderId="14" xfId="1" applyFont="1" applyFill="1" applyBorder="1" applyAlignment="1" applyProtection="1">
      <alignment horizontal="center" vertical="center" wrapText="1"/>
    </xf>
    <xf numFmtId="3" fontId="8" fillId="0" borderId="16" xfId="1" applyNumberFormat="1" applyFont="1" applyBorder="1" applyAlignment="1" applyProtection="1">
      <alignment horizontal="center" vertical="center"/>
    </xf>
    <xf numFmtId="44" fontId="8" fillId="0" borderId="16" xfId="4" applyFont="1" applyBorder="1" applyAlignment="1" applyProtection="1">
      <alignment horizontal="center" vertical="center"/>
    </xf>
    <xf numFmtId="164" fontId="3" fillId="0" borderId="16" xfId="1" applyNumberFormat="1" applyBorder="1" applyAlignment="1" applyProtection="1">
      <alignment horizontal="center" vertical="center" wrapText="1"/>
    </xf>
    <xf numFmtId="43" fontId="0" fillId="0" borderId="0" xfId="3" applyFont="1" applyProtection="1"/>
    <xf numFmtId="0" fontId="8" fillId="4" borderId="13" xfId="1" applyFont="1" applyFill="1" applyBorder="1" applyAlignment="1" applyProtection="1">
      <alignment horizontal="center" vertical="center" wrapText="1"/>
    </xf>
    <xf numFmtId="0" fontId="8" fillId="4" borderId="15" xfId="1" applyFont="1" applyFill="1" applyBorder="1" applyAlignment="1" applyProtection="1">
      <alignment horizontal="center" vertical="center" wrapText="1"/>
    </xf>
    <xf numFmtId="3" fontId="8" fillId="0" borderId="12" xfId="1" applyNumberFormat="1" applyFont="1" applyBorder="1" applyAlignment="1" applyProtection="1">
      <alignment horizontal="center" vertical="center"/>
    </xf>
    <xf numFmtId="44" fontId="8" fillId="0" borderId="12" xfId="4" applyFont="1" applyBorder="1" applyAlignment="1" applyProtection="1">
      <alignment horizontal="center" vertical="center"/>
    </xf>
    <xf numFmtId="164" fontId="3" fillId="0" borderId="12" xfId="1" applyNumberFormat="1" applyBorder="1" applyAlignment="1" applyProtection="1">
      <alignment horizontal="center" vertical="center" wrapText="1"/>
    </xf>
    <xf numFmtId="0" fontId="8" fillId="0" borderId="0" xfId="1" applyFont="1" applyAlignment="1" applyProtection="1">
      <alignment horizontal="center" vertical="center" wrapText="1"/>
    </xf>
    <xf numFmtId="3" fontId="8" fillId="0" borderId="0" xfId="1" applyNumberFormat="1" applyFont="1" applyAlignment="1" applyProtection="1">
      <alignment horizontal="center" vertical="center"/>
    </xf>
    <xf numFmtId="165" fontId="8" fillId="0" borderId="0" xfId="1" applyNumberFormat="1" applyFont="1" applyAlignment="1" applyProtection="1">
      <alignment horizontal="center" vertical="center" wrapText="1"/>
    </xf>
    <xf numFmtId="164" fontId="8" fillId="0" borderId="0" xfId="1" applyNumberFormat="1" applyFont="1" applyAlignment="1" applyProtection="1">
      <alignment horizontal="center" vertical="center"/>
    </xf>
    <xf numFmtId="0" fontId="0" fillId="0" borderId="0" xfId="0" applyAlignment="1" applyProtection="1">
      <alignment horizontal="justify"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vertical="center"/>
    </xf>
    <xf numFmtId="0" fontId="4" fillId="2" borderId="1" xfId="1" applyFont="1" applyFill="1" applyBorder="1" applyAlignment="1" applyProtection="1">
      <alignment horizontal="center" vertical="center"/>
    </xf>
    <xf numFmtId="0" fontId="4" fillId="2" borderId="0" xfId="1" applyFont="1" applyFill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7" fillId="3" borderId="1" xfId="2" applyFont="1" applyFill="1" applyBorder="1" applyAlignment="1" applyProtection="1">
      <alignment horizontal="center" vertical="center" wrapText="1"/>
    </xf>
    <xf numFmtId="0" fontId="7" fillId="3" borderId="17" xfId="2" applyFont="1" applyFill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center" vertical="center" wrapText="1"/>
    </xf>
    <xf numFmtId="164" fontId="1" fillId="0" borderId="8" xfId="0" applyNumberFormat="1" applyFont="1" applyBorder="1" applyAlignment="1" applyProtection="1">
      <alignment horizontal="center" vertical="center" wrapText="1"/>
    </xf>
    <xf numFmtId="164" fontId="1" fillId="0" borderId="3" xfId="0" applyNumberFormat="1" applyFont="1" applyBorder="1" applyAlignment="1" applyProtection="1">
      <alignment horizontal="center" vertical="center" wrapText="1"/>
    </xf>
  </cellXfs>
  <cellStyles count="5">
    <cellStyle name="Millares" xfId="3" builtinId="3"/>
    <cellStyle name="Moneda" xfId="4" builtinId="4"/>
    <cellStyle name="Normal" xfId="0" builtinId="0"/>
    <cellStyle name="Normal 2" xfId="2" xr:uid="{A4A783CB-F959-4961-91EE-8B575C8F1DEF}"/>
    <cellStyle name="Normal 4" xfId="1" xr:uid="{CD6357BC-3E9A-4E61-87F9-23562D4778FB}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35460</xdr:colOff>
      <xdr:row>0</xdr:row>
      <xdr:rowOff>211632</xdr:rowOff>
    </xdr:from>
    <xdr:to>
      <xdr:col>2</xdr:col>
      <xdr:colOff>734</xdr:colOff>
      <xdr:row>0</xdr:row>
      <xdr:rowOff>931636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568D51-DD8C-49FC-AE8A-007576680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64260" y="211632"/>
          <a:ext cx="1536899" cy="720004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79490-4498-490C-ADE4-84528188DE24}">
  <dimension ref="A1:K30"/>
  <sheetViews>
    <sheetView showGridLines="0" tabSelected="1" zoomScale="73" zoomScaleNormal="100" workbookViewId="0">
      <selection activeCell="F16" sqref="F16"/>
    </sheetView>
  </sheetViews>
  <sheetFormatPr baseColWidth="10" defaultRowHeight="14.5" x14ac:dyDescent="0.35"/>
  <cols>
    <col min="1" max="1" width="26.1796875" style="2" customWidth="1"/>
    <col min="2" max="2" width="22.453125" style="2" customWidth="1"/>
    <col min="3" max="3" width="32.453125" style="2" customWidth="1"/>
    <col min="4" max="4" width="37.81640625" style="2" customWidth="1"/>
    <col min="5" max="5" width="29" style="2" customWidth="1"/>
    <col min="6" max="6" width="27" style="2" customWidth="1"/>
    <col min="7" max="7" width="20.81640625" style="2" customWidth="1"/>
    <col min="8" max="8" width="18.7265625" style="2" customWidth="1"/>
    <col min="9" max="9" width="19.54296875" style="2" customWidth="1"/>
    <col min="10" max="10" width="16.54296875" style="2" customWidth="1"/>
    <col min="11" max="11" width="10.90625" style="2"/>
    <col min="12" max="12" width="17.453125" style="2" bestFit="1" customWidth="1"/>
    <col min="13" max="13" width="12.54296875" style="2" bestFit="1" customWidth="1"/>
    <col min="14" max="16384" width="10.90625" style="2"/>
  </cols>
  <sheetData>
    <row r="1" spans="1:11" ht="86.15" customHeight="1" x14ac:dyDescent="0.35">
      <c r="A1" s="33" t="s">
        <v>3</v>
      </c>
      <c r="B1" s="34"/>
      <c r="C1" s="34"/>
      <c r="D1" s="34"/>
      <c r="E1" s="34"/>
      <c r="F1" s="34"/>
      <c r="G1" s="34"/>
      <c r="H1" s="34"/>
      <c r="I1" s="34"/>
      <c r="J1" s="34"/>
    </row>
    <row r="3" spans="1:11" ht="18.5" x14ac:dyDescent="0.35">
      <c r="A3" s="35" t="s">
        <v>22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x14ac:dyDescent="0.35">
      <c r="C4" s="3"/>
      <c r="D4" s="3"/>
      <c r="E4" s="3"/>
    </row>
    <row r="5" spans="1:11" ht="43" customHeight="1" x14ac:dyDescent="0.35">
      <c r="A5" s="37" t="s">
        <v>1</v>
      </c>
      <c r="B5" s="38"/>
      <c r="C5" s="38"/>
      <c r="D5" s="38"/>
      <c r="E5" s="38"/>
      <c r="F5" s="38"/>
      <c r="G5" s="38"/>
      <c r="H5" s="38"/>
      <c r="I5" s="38"/>
      <c r="J5" s="39"/>
    </row>
    <row r="6" spans="1:11" x14ac:dyDescent="0.35">
      <c r="C6" s="3"/>
      <c r="D6" s="3"/>
      <c r="E6" s="4"/>
    </row>
    <row r="7" spans="1:11" ht="71.150000000000006" customHeight="1" x14ac:dyDescent="0.35">
      <c r="A7" s="40" t="s">
        <v>21</v>
      </c>
      <c r="B7" s="41"/>
      <c r="C7" s="41"/>
      <c r="D7" s="41"/>
      <c r="E7" s="41"/>
      <c r="F7" s="41"/>
      <c r="G7" s="41"/>
      <c r="H7" s="41"/>
      <c r="I7" s="41"/>
      <c r="J7" s="42"/>
    </row>
    <row r="8" spans="1:11" ht="15" thickBot="1" x14ac:dyDescent="0.4"/>
    <row r="9" spans="1:11" ht="29.5" thickBot="1" x14ac:dyDescent="0.4">
      <c r="A9" s="5" t="s">
        <v>8</v>
      </c>
      <c r="B9" s="5" t="s">
        <v>7</v>
      </c>
      <c r="C9" s="5" t="s">
        <v>0</v>
      </c>
      <c r="D9" s="5" t="s">
        <v>6</v>
      </c>
      <c r="E9" s="6" t="s">
        <v>11</v>
      </c>
      <c r="F9" s="7" t="s">
        <v>13</v>
      </c>
      <c r="G9" s="8" t="s">
        <v>14</v>
      </c>
      <c r="H9" s="9" t="s">
        <v>16</v>
      </c>
      <c r="I9" s="10" t="s">
        <v>10</v>
      </c>
    </row>
    <row r="10" spans="1:11" ht="22" customHeight="1" thickBot="1" x14ac:dyDescent="0.4">
      <c r="A10" s="11" t="s">
        <v>4</v>
      </c>
      <c r="B10" s="11" t="s">
        <v>12</v>
      </c>
      <c r="C10" s="11" t="s">
        <v>18</v>
      </c>
      <c r="D10" s="12" t="s">
        <v>9</v>
      </c>
      <c r="E10" s="13">
        <v>3000</v>
      </c>
      <c r="F10" s="1"/>
      <c r="G10" s="14">
        <v>37</v>
      </c>
      <c r="H10" s="14">
        <v>111000</v>
      </c>
      <c r="I10" s="15" t="str">
        <f>IF(F10&lt;=0,"Error Precio",IF((F10*E10)&gt;H10,"Error Precio",IF(F10&gt;G10,"ERROR PRECIO",E10*F10)))</f>
        <v>Error Precio</v>
      </c>
      <c r="K10" s="16"/>
    </row>
    <row r="11" spans="1:11" ht="34.5" customHeight="1" thickBot="1" x14ac:dyDescent="0.4">
      <c r="A11" s="17" t="s">
        <v>5</v>
      </c>
      <c r="B11" s="17" t="s">
        <v>12</v>
      </c>
      <c r="C11" s="17" t="s">
        <v>19</v>
      </c>
      <c r="D11" s="18" t="s">
        <v>9</v>
      </c>
      <c r="E11" s="19">
        <v>1</v>
      </c>
      <c r="F11" s="1"/>
      <c r="G11" s="20">
        <v>15000</v>
      </c>
      <c r="H11" s="20">
        <v>15000</v>
      </c>
      <c r="I11" s="21" t="str">
        <f>IF(F11&lt;=0,"Error Precio",IF(F11&gt;G11,"Error Precio",F11))</f>
        <v>Error Precio</v>
      </c>
    </row>
    <row r="12" spans="1:11" ht="15" thickBot="1" x14ac:dyDescent="0.4">
      <c r="A12" s="22"/>
      <c r="B12" s="23"/>
      <c r="C12" s="24"/>
      <c r="D12" s="25"/>
    </row>
    <row r="13" spans="1:11" ht="29.5" thickBot="1" x14ac:dyDescent="0.4">
      <c r="A13" s="22"/>
      <c r="B13" s="23"/>
      <c r="C13" s="22"/>
      <c r="G13" s="25"/>
      <c r="I13" s="8" t="s">
        <v>15</v>
      </c>
    </row>
    <row r="14" spans="1:11" ht="15" customHeight="1" x14ac:dyDescent="0.35">
      <c r="G14" s="43" t="s">
        <v>17</v>
      </c>
      <c r="H14" s="44"/>
      <c r="I14" s="45" t="str">
        <f>+IF(COUNTIF(I10:I11,"Error Precio"),"Oferta incompleta. Algún precio unitario superior a precio tope o menor o igual a cero",SUM(I10:I11))</f>
        <v>Oferta incompleta. Algún precio unitario superior a precio tope o menor o igual a cero</v>
      </c>
    </row>
    <row r="15" spans="1:11" ht="15" customHeight="1" x14ac:dyDescent="0.35">
      <c r="G15" s="43"/>
      <c r="H15" s="44"/>
      <c r="I15" s="46"/>
    </row>
    <row r="16" spans="1:11" ht="57" customHeight="1" thickBot="1" x14ac:dyDescent="0.4">
      <c r="G16" s="43"/>
      <c r="H16" s="44"/>
      <c r="I16" s="47"/>
    </row>
    <row r="18" spans="1:10" ht="16.5" customHeight="1" x14ac:dyDescent="0.35"/>
    <row r="20" spans="1:10" ht="40.5" customHeight="1" x14ac:dyDescent="0.35">
      <c r="A20" s="27" t="s">
        <v>20</v>
      </c>
      <c r="B20" s="28"/>
      <c r="C20" s="28"/>
      <c r="D20" s="28"/>
      <c r="E20" s="28"/>
      <c r="F20" s="28"/>
      <c r="G20" s="28"/>
      <c r="H20" s="28"/>
      <c r="I20" s="28"/>
      <c r="J20" s="29"/>
    </row>
    <row r="23" spans="1:10" ht="69.650000000000006" customHeight="1" x14ac:dyDescent="0.35">
      <c r="A23" s="30" t="s">
        <v>2</v>
      </c>
      <c r="B23" s="31"/>
      <c r="C23" s="31"/>
      <c r="D23" s="31"/>
      <c r="E23" s="31"/>
      <c r="F23" s="31"/>
      <c r="G23" s="31"/>
      <c r="H23" s="31"/>
      <c r="I23" s="31"/>
      <c r="J23" s="32"/>
    </row>
    <row r="30" spans="1:10" x14ac:dyDescent="0.35">
      <c r="A30" s="26"/>
    </row>
  </sheetData>
  <sheetProtection algorithmName="SHA-512" hashValue="+qd4zOO3gRnr1NCQeoyQh5xAO4hLu9fWVgOHM9PYEjCw5P/tjX8j6veJM1lWioYb+wCSG+l5HrMe2ZpJAA1YVQ==" saltValue="R/CO2rkxigwREx/zNgYznQ==" spinCount="100000" sheet="1" objects="1" scenarios="1"/>
  <mergeCells count="8">
    <mergeCell ref="A20:J20"/>
    <mergeCell ref="A23:J23"/>
    <mergeCell ref="A1:J1"/>
    <mergeCell ref="A3:J3"/>
    <mergeCell ref="A5:J5"/>
    <mergeCell ref="A7:J7"/>
    <mergeCell ref="G14:H16"/>
    <mergeCell ref="I14:I16"/>
  </mergeCells>
  <conditionalFormatting sqref="I10:I11">
    <cfRule type="cellIs" dxfId="0" priority="1" operator="equal">
      <formula>"Error Precio"</formula>
    </cfRule>
  </conditionalFormatting>
  <dataValidations count="2">
    <dataValidation type="custom" allowBlank="1" showInputMessage="1" showErrorMessage="1" errorTitle="ERROR PRECIO" error="NO SE PUEDEN INTRODUCIR MÁS DE 2 DECIMALES_x000a_" sqref="G10:H11" xr:uid="{FF503BCF-9A0A-4999-B26A-93931B235535}">
      <formula1>+G10*100=INT(G10*100)</formula1>
    </dataValidation>
    <dataValidation type="custom" allowBlank="1" showInputMessage="1" showErrorMessage="1" errorTitle="ERROR PRECIO" error="NO SE PUEDEN INTRODUCIR MÁS DE 2 DECIMALES_x000a_" sqref="F10:F11" xr:uid="{9AEE6E42-D802-402F-9099-CAF2C2BB0890}">
      <formula1>AND(F10*100=INT(F10*100),F10&gt;0)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87C7E766FB0499C3046016F45E573" ma:contentTypeVersion="2" ma:contentTypeDescription="Crear nuevo documento." ma:contentTypeScope="" ma:versionID="b26c263f7db8a5014da070a7c36029d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4b081f2158a33537af98b724691a11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7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CB2736-8389-4EA4-96B8-4A430478790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280BC2-CCE7-4B65-BB85-04D330545DE4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6518E7-AC30-40EB-A8B4-9966F612AB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I. 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FREMAP</dc:creator>
  <cp:lastModifiedBy>Cabral Toro, Miguel</cp:lastModifiedBy>
  <dcterms:created xsi:type="dcterms:W3CDTF">2018-12-04T13:05:04Z</dcterms:created>
  <dcterms:modified xsi:type="dcterms:W3CDTF">2026-05-06T12:11:44Z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0x010100E5487C7E766FB0499C3046016F45E573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2026-03-11T07:37:22Z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3e9463b4-dd50-466b-b849-213298b3b30d</vt:lpwstr>
  </property>
  <property fmtid="{D5CDD505-2E9C-101B-9397-08002B2CF9AE}" pid="9" name="MSIP_Label_2c0a8209-6590-4cef-adb7-80fa47675d6e_ContentBits">
    <vt:lpwstr>2</vt:lpwstr>
  </property>
  <property fmtid="{D5CDD505-2E9C-101B-9397-08002B2CF9AE}" pid="10" name="MSIP_Label_2c0a8209-6590-4cef-adb7-80fa47675d6e_Tag">
    <vt:lpwstr>10, 3, 0, 1</vt:lpwstr>
  </property>
</Properties>
</file>